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991"/>
  </bookViews>
  <sheets>
    <sheet name="Перечень работ и услуг" sheetId="1" r:id="rId1"/>
    <sheet name="ОпцииПеречня" sheetId="2" state="hidden" r:id="rId2"/>
    <sheet name="СпрРабУсл" sheetId="3" state="hidden" r:id="rId3"/>
    <sheet name="conf" sheetId="4" state="hidden" r:id="rId4"/>
  </sheets>
  <definedNames>
    <definedName name="Справочник_работ_и_услуг">OFFSET(СпрРабУсл!$A$1:$A$65535,,,COUNTA(СпрРабУсл!$A$1:$A$65535))</definedName>
  </definedNames>
  <calcPr calcId="145621" iterateDelta="1E-4"/>
</workbook>
</file>

<file path=xl/calcChain.xml><?xml version="1.0" encoding="utf-8"?>
<calcChain xmlns="http://schemas.openxmlformats.org/spreadsheetml/2006/main">
  <c r="E12" i="1" l="1"/>
  <c r="E11" i="1" l="1"/>
  <c r="E10" i="1"/>
  <c r="E9" i="1"/>
  <c r="E8" i="1"/>
  <c r="E7" i="1"/>
  <c r="E6" i="1"/>
</calcChain>
</file>

<file path=xl/sharedStrings.xml><?xml version="1.0" encoding="utf-8"?>
<sst xmlns="http://schemas.openxmlformats.org/spreadsheetml/2006/main" count="28" uniqueCount="26">
  <si>
    <t>Работа (услуга)</t>
  </si>
  <si>
    <t>Цена, руб.</t>
  </si>
  <si>
    <t>Объем</t>
  </si>
  <si>
    <t>Кол-во ( площадь м2)</t>
  </si>
  <si>
    <t>Работы по содержанию помещений входящих в состав общего имущества</t>
  </si>
  <si>
    <t>Работы по содержанию и ремонту оборудования систем инженерно — технического обеспечения , входящих в состав общего имущества</t>
  </si>
  <si>
    <t>Обеспечение устранений аварий на внутридомовых инженерных системах в МКД.</t>
  </si>
  <si>
    <t>Обслуживание лифтового хозяйства</t>
  </si>
  <si>
    <t>houseGuid</t>
  </si>
  <si>
    <t>91a38efa-dac5-4e96-ab6b-da09d7d93a36</t>
  </si>
  <si>
    <t>Ссылка на дом в реестре адресных объектов (*)</t>
  </si>
  <si>
    <t>yearFrom</t>
  </si>
  <si>
    <t>Период "с"</t>
  </si>
  <si>
    <t>monthFrom</t>
  </si>
  <si>
    <t>Период "по"</t>
  </si>
  <si>
    <t>TYPE</t>
  </si>
  <si>
    <t>PFRPER</t>
  </si>
  <si>
    <t>VERSION</t>
  </si>
  <si>
    <t>8.5.0.2</t>
  </si>
  <si>
    <t>Задолженность населения на 31.12.2022г</t>
  </si>
  <si>
    <t>за период с 01.01.2022 по 31.12.2022</t>
  </si>
  <si>
    <t>Отчет за 2022 год. МКД Мира 44.</t>
  </si>
  <si>
    <t>Подготовка МКД к отопителному сезону и проведение технических осмотров</t>
  </si>
  <si>
    <t>Проведение работ по текущему ремонту</t>
  </si>
  <si>
    <t>Содержание придомового участка</t>
  </si>
  <si>
    <t>Общая стоимость,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</si>
</sst>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&quot;р.&quot;;[Red]#,##0.00&quot;р.&quot;"/>
    <numFmt numFmtId="165" formatCode="0.00;[Red]0.00"/>
    <numFmt numFmtId="166" formatCode="#,##0.00\ [$руб.-419];[Red]\-#,##0.00\ [$руб.-419]"/>
  </numFmts>
  <fonts count="6" x14ac:knownFonts="1">
    <font>
      <sz val="11"/>
      <color rgb="FF000000"/>
      <name val="Calibri"/>
      <family val="2"/>
      <charset val="204"/>
    </font>
    <font>
      <b/>
      <sz val="11"/>
      <color rgb="FF3F3F3F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61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Protection="0"/>
  </cellStyleXfs>
  <cellXfs count="14">
    <xf numFmtId="0" fontId="0" fillId="0" borderId="0" xfId="0"/>
    <xf numFmtId="0" fontId="3" fillId="0" borderId="0" xfId="0" applyFont="1"/>
    <xf numFmtId="0" fontId="3" fillId="0" borderId="3" xfId="0" applyFont="1" applyBorder="1" applyAlignment="1">
      <alignment wrapText="1"/>
    </xf>
    <xf numFmtId="0" fontId="3" fillId="0" borderId="3" xfId="0" applyFont="1" applyBorder="1"/>
    <xf numFmtId="0" fontId="5" fillId="0" borderId="3" xfId="0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165" fontId="3" fillId="0" borderId="3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3" fillId="0" borderId="3" xfId="0" applyNumberFormat="1" applyFont="1" applyBorder="1"/>
    <xf numFmtId="2" fontId="3" fillId="0" borderId="3" xfId="0" applyNumberFormat="1" applyFont="1" applyBorder="1"/>
    <xf numFmtId="166" fontId="3" fillId="0" borderId="3" xfId="0" applyNumberFormat="1" applyFont="1" applyBorder="1" applyAlignment="1">
      <alignment wrapText="1"/>
    </xf>
    <xf numFmtId="0" fontId="3" fillId="0" borderId="0" xfId="0" applyFont="1" applyBorder="1"/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/>
    </xf>
  </cellXfs>
  <cellStyles count="2"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61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F3F3F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13"/>
  <sheetViews>
    <sheetView tabSelected="1" zoomScaleNormal="100" workbookViewId="0">
      <selection activeCell="D10" sqref="D10"/>
    </sheetView>
  </sheetViews>
  <sheetFormatPr defaultRowHeight="15" x14ac:dyDescent="0.25"/>
  <cols>
    <col min="1" max="1" width="37.140625" style="1"/>
    <col min="2" max="2" width="22.7109375" style="1"/>
    <col min="3" max="3" width="24" style="1"/>
    <col min="4" max="4" width="20.140625" style="1" customWidth="1"/>
    <col min="5" max="5" width="22.85546875" style="1"/>
    <col min="6" max="1024" width="8.7109375" style="1"/>
    <col min="1025" max="16384" width="9.140625" style="1"/>
  </cols>
  <sheetData>
    <row r="2" spans="1:5" ht="15.75" x14ac:dyDescent="0.25">
      <c r="A2" s="12" t="s">
        <v>21</v>
      </c>
      <c r="B2" s="12"/>
      <c r="C2" s="12"/>
      <c r="D2" s="12"/>
      <c r="E2" s="12"/>
    </row>
    <row r="3" spans="1:5" ht="31.5" customHeight="1" x14ac:dyDescent="0.25">
      <c r="A3" s="13" t="s">
        <v>20</v>
      </c>
      <c r="B3" s="13"/>
      <c r="C3" s="13"/>
      <c r="D3" s="13"/>
      <c r="E3" s="13"/>
    </row>
    <row r="4" spans="1:5" x14ac:dyDescent="0.25">
      <c r="A4" s="13"/>
      <c r="B4" s="13"/>
      <c r="C4" s="13"/>
      <c r="D4" s="13"/>
      <c r="E4" s="13"/>
    </row>
    <row r="5" spans="1:5" s="7" customFormat="1" ht="60" customHeight="1" x14ac:dyDescent="0.25">
      <c r="A5" s="4" t="s">
        <v>0</v>
      </c>
      <c r="B5" s="5" t="s">
        <v>1</v>
      </c>
      <c r="C5" s="6" t="s">
        <v>2</v>
      </c>
      <c r="D5" s="6" t="s">
        <v>3</v>
      </c>
      <c r="E5" s="5" t="s">
        <v>25</v>
      </c>
    </row>
    <row r="6" spans="1:5" ht="30" x14ac:dyDescent="0.25">
      <c r="A6" s="2" t="s">
        <v>4</v>
      </c>
      <c r="B6" s="8">
        <v>3.04</v>
      </c>
      <c r="C6" s="3">
        <v>12</v>
      </c>
      <c r="D6" s="9">
        <v>1964.4</v>
      </c>
      <c r="E6" s="8">
        <f>B6*D6*C6</f>
        <v>71661.312000000005</v>
      </c>
    </row>
    <row r="7" spans="1:5" ht="60" x14ac:dyDescent="0.25">
      <c r="A7" s="2" t="s">
        <v>5</v>
      </c>
      <c r="B7" s="8">
        <v>4.78</v>
      </c>
      <c r="C7" s="3">
        <v>12</v>
      </c>
      <c r="D7" s="9">
        <v>1964.4</v>
      </c>
      <c r="E7" s="8">
        <f>B7*D7*12</f>
        <v>112677.984</v>
      </c>
    </row>
    <row r="8" spans="1:5" ht="45" x14ac:dyDescent="0.25">
      <c r="A8" s="2" t="s">
        <v>22</v>
      </c>
      <c r="B8" s="10">
        <v>3.11</v>
      </c>
      <c r="C8" s="2">
        <v>12</v>
      </c>
      <c r="D8" s="9">
        <v>1964.4</v>
      </c>
      <c r="E8" s="8">
        <f>B8*D8*C8</f>
        <v>73311.407999999996</v>
      </c>
    </row>
    <row r="9" spans="1:5" ht="45" x14ac:dyDescent="0.25">
      <c r="A9" s="2" t="s">
        <v>6</v>
      </c>
      <c r="B9" s="10">
        <v>2.3199999999999998</v>
      </c>
      <c r="C9" s="2">
        <v>12</v>
      </c>
      <c r="D9" s="9">
        <v>1964.4</v>
      </c>
      <c r="E9" s="8">
        <f>B9*D9*C9</f>
        <v>54688.895999999993</v>
      </c>
    </row>
    <row r="10" spans="1:5" ht="30" x14ac:dyDescent="0.25">
      <c r="A10" s="2" t="s">
        <v>23</v>
      </c>
      <c r="B10" s="10">
        <v>2.58</v>
      </c>
      <c r="C10" s="2">
        <v>12</v>
      </c>
      <c r="D10" s="9">
        <v>1964.4</v>
      </c>
      <c r="E10" s="8">
        <f>B10*D10*C10</f>
        <v>60817.824000000001</v>
      </c>
    </row>
    <row r="11" spans="1:5" ht="23.85" customHeight="1" x14ac:dyDescent="0.25">
      <c r="A11" s="3" t="s">
        <v>7</v>
      </c>
      <c r="B11" s="8">
        <v>4.43</v>
      </c>
      <c r="C11" s="3">
        <v>12</v>
      </c>
      <c r="D11" s="9">
        <v>1964.4</v>
      </c>
      <c r="E11" s="8">
        <f>B11*D11*C11</f>
        <v>104427.50399999999</v>
      </c>
    </row>
    <row r="12" spans="1:5" x14ac:dyDescent="0.25">
      <c r="A12" s="3" t="s">
        <v>24</v>
      </c>
      <c r="B12" s="8">
        <v>0.32</v>
      </c>
      <c r="C12" s="3">
        <v>6</v>
      </c>
      <c r="D12" s="9">
        <v>1964.4</v>
      </c>
      <c r="E12" s="8">
        <f>B12*D12*C12</f>
        <v>3771.6480000000001</v>
      </c>
    </row>
    <row r="13" spans="1:5" ht="30" x14ac:dyDescent="0.25">
      <c r="A13" s="2" t="s">
        <v>19</v>
      </c>
      <c r="B13" s="8">
        <v>82273.84</v>
      </c>
      <c r="C13" s="11"/>
      <c r="D13" s="11"/>
      <c r="E13" s="11"/>
    </row>
  </sheetData>
  <mergeCells count="3">
    <mergeCell ref="A2:E2"/>
    <mergeCell ref="A4:E4"/>
    <mergeCell ref="A3:E3"/>
  </mergeCells>
  <pageMargins left="0.70866141732283472" right="0.70866141732283472" top="0.74803149606299213" bottom="0.74803149606299213" header="0.51181102362204722" footer="0.51181102362204722"/>
  <pageSetup paperSize="9" scale="68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zoomScaleNormal="100" workbookViewId="0"/>
  </sheetViews>
  <sheetFormatPr defaultRowHeight="15" x14ac:dyDescent="0.25"/>
  <cols>
    <col min="1" max="1" width="19.7109375"/>
    <col min="2" max="2" width="57.7109375"/>
    <col min="3" max="1025" width="8.7109375"/>
  </cols>
  <sheetData>
    <row r="1" spans="1:3" x14ac:dyDescent="0.25">
      <c r="A1" t="s">
        <v>8</v>
      </c>
      <c r="B1" t="s">
        <v>9</v>
      </c>
      <c r="C1" t="s">
        <v>10</v>
      </c>
    </row>
    <row r="2" spans="1:3" x14ac:dyDescent="0.25">
      <c r="A2" t="s">
        <v>11</v>
      </c>
      <c r="B2">
        <v>2017</v>
      </c>
      <c r="C2" t="s">
        <v>12</v>
      </c>
    </row>
    <row r="3" spans="1:3" x14ac:dyDescent="0.25">
      <c r="A3" t="s">
        <v>13</v>
      </c>
      <c r="B3">
        <v>8</v>
      </c>
    </row>
    <row r="4" spans="1:3" x14ac:dyDescent="0.25">
      <c r="A4" t="s">
        <v>11</v>
      </c>
      <c r="B4">
        <v>2017</v>
      </c>
      <c r="C4" t="s">
        <v>14</v>
      </c>
    </row>
    <row r="5" spans="1:3" x14ac:dyDescent="0.25">
      <c r="A5" t="s">
        <v>13</v>
      </c>
      <c r="B5">
        <v>8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71093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zoomScaleNormal="100" workbookViewId="0">
      <selection activeCell="B2" sqref="B2"/>
    </sheetView>
  </sheetViews>
  <sheetFormatPr defaultRowHeight="15" x14ac:dyDescent="0.25"/>
  <cols>
    <col min="1" max="1025" width="8.7109375"/>
  </cols>
  <sheetData>
    <row r="1" spans="1:2" x14ac:dyDescent="0.25">
      <c r="A1" t="s">
        <v>15</v>
      </c>
      <c r="B1" t="s">
        <v>16</v>
      </c>
    </row>
    <row r="2" spans="1:2" x14ac:dyDescent="0.25">
      <c r="A2" t="s">
        <v>17</v>
      </c>
      <c r="B2" t="s">
        <v>18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45660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Перечень работ и услуг</vt:lpstr>
      <vt:lpstr>ОпцииПеречня</vt:lpstr>
      <vt:lpstr>СпрРабУсл</vt:lpstr>
      <vt:lpstr>conf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Malyutin Vyacheslav (DKS)</dc:creator>
  <cp:lastModifiedBy>User24</cp:lastModifiedBy>
  <cp:revision>42</cp:revision>
  <cp:lastPrinted>2023-03-29T10:26:20Z</cp:lastPrinted>
  <dcterms:created xsi:type="dcterms:W3CDTF">2015-02-12T13:01:25Z</dcterms:created>
  <dcterms:modified xsi:type="dcterms:W3CDTF">2023-03-29T10:44:24Z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ntentTypeId">
    <vt:lpwstr>0x0101009B6B523A66479A46925D27951E2EF6F9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